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18 год\Годовой отчет\Годовой отчет_КСП\Допматериалы\"/>
    </mc:Choice>
  </mc:AlternateContent>
  <bookViews>
    <workbookView xWindow="0" yWindow="0" windowWidth="14370" windowHeight="8985"/>
  </bookViews>
  <sheets>
    <sheet name="Заявки" sheetId="2" r:id="rId1"/>
  </sheets>
  <definedNames>
    <definedName name="_xlnm._FilterDatabase" localSheetId="0" hidden="1">Заявки!$A$5:$F$43</definedName>
    <definedName name="_xlnm.Print_Titles" localSheetId="0">Заявки!$5:$5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F9" i="2" l="1"/>
  <c r="F8" i="2"/>
  <c r="F6" i="2"/>
</calcChain>
</file>

<file path=xl/sharedStrings.xml><?xml version="1.0" encoding="utf-8"?>
<sst xmlns="http://schemas.openxmlformats.org/spreadsheetml/2006/main" count="156" uniqueCount="119">
  <si>
    <t>Кассовый расход</t>
  </si>
  <si>
    <t>Цель финансирования</t>
  </si>
  <si>
    <t>Документ-основание</t>
  </si>
  <si>
    <t>Главный распорядитель</t>
  </si>
  <si>
    <t>Получатель</t>
  </si>
  <si>
    <t>Коды бюджетной классификации</t>
  </si>
  <si>
    <t>тыс. рублей</t>
  </si>
  <si>
    <t>с указанием получателей, выделенных сумм и мероприятий, на которые выделены средства, по разделам</t>
  </si>
  <si>
    <t>и подразделам классификации расходов бюджетов</t>
  </si>
  <si>
    <t>Итого:</t>
  </si>
  <si>
    <t>Отчет об использовании бюджетных ассигнований резервного фонда Правительства Новосибирской области</t>
  </si>
  <si>
    <t>_________________________</t>
  </si>
  <si>
    <t>Министерство жилищно-коммунального хозяйства и энергетики Новосибирской области</t>
  </si>
  <si>
    <t>Мэрия г.Новосибирска</t>
  </si>
  <si>
    <t>Распоряжение Правительства НСО от 19.12.2017 №476-рп</t>
  </si>
  <si>
    <t>для предоставления межбюджетных трансфертов местному бюджету р.п. Чистоозерное Чистоозерного района на строительство водозаборной скважины с установкой станции водоподготовки в р.п. Чистоозерное</t>
  </si>
  <si>
    <t>Администрация р.п.Чистоозерное Чистоозерного района Новосибирской области</t>
  </si>
  <si>
    <t>Министерство труда и социального развития Новосибирской области</t>
  </si>
  <si>
    <t>Распоряжение Правительства НСО от 20.02.2018 №66-рп</t>
  </si>
  <si>
    <t>для предоставления межбюджетных трансфертов мэрии г.Новосибирска для оказания матпомощи семье Толмасова А.Н. в связи с гибелью дочери Толмасовой Д.А. в авиционной катастрофе, произошедшей 11.02.2018</t>
  </si>
  <si>
    <t>Распоряжение Правительства НСО от 10.04.2018 №123-рп</t>
  </si>
  <si>
    <t>для предоставления межбюджетных трансфертов местному бюджету Колыванского района для оказания единовременной материальной помощи Кузьминой Л.Н. в связи с гибелью ее детей</t>
  </si>
  <si>
    <t>Распоряжение Правительства НСО от 17.05.2018 №182-рп</t>
  </si>
  <si>
    <t>для предоставления межбюджетных трансфертов мэрии г.Новосибирска для оказания помощи семье Сафронова В.А. в связи с гибелью его сына Сафронова Д.В., выполнявшего воинский долг в Сирийской Арабской Республики</t>
  </si>
  <si>
    <t>Администрация Колыванского района Новосибирской области</t>
  </si>
  <si>
    <t>Мэрия г. Новосибирска</t>
  </si>
  <si>
    <t>Министерство здравоохранения Новосибирской области</t>
  </si>
  <si>
    <t>Распоряжение Правительства НСО от 19.09.2017 №378-рп</t>
  </si>
  <si>
    <t>для проведения аварийно-восстановительных работ Боровской врачебной амбулатории ГБУЗ НСО «НКЦРБ»</t>
  </si>
  <si>
    <t>Министерство культуры Новосибирской области</t>
  </si>
  <si>
    <t>Распоряжение Правительства НСО от 10.04.2018 №125-рп</t>
  </si>
  <si>
    <t>для предоставления межбюджетных трансфертов местному бюджету Палецкого сельсовета Баганского района Новосибирской области на проведение аварийно-восстановительных работ по ремонту кровли здания Большелуговского сельского клуба Большелуговского филиала муниципального казенного учреждения культуры «Культурно-досуговый центр Баганского района НСО»</t>
  </si>
  <si>
    <t>Распоряжение Правительства НСО от 10.04.2018 №124-рп</t>
  </si>
  <si>
    <t>для предоставления межбюджетных трансфертов местному бюджету Майского сельсовета Черепановского района Новосибирской области на проведение аварийно-восстановительных работ по ремонту кровли здания  сельского клуба с. Карагужево филиала муниципального учреждения  «Крутишинский СДК»</t>
  </si>
  <si>
    <t>Администрация Майского сельсовета Черепановского района Новосибирской области</t>
  </si>
  <si>
    <t>Администрация Палецкого сельсовета Баганского района Новосибирской области</t>
  </si>
  <si>
    <t>Распоряжение Правительства НСО от 06.12.2016 №454-рп</t>
  </si>
  <si>
    <t>для предоставления межбюджетных трансфертов местному бюджету Майского сельсовета Краснозерского района Новосибирской области на строительство водозаборной скважины в с. Чернаки</t>
  </si>
  <si>
    <t>Распоряжение Правительства НСО от 19.09.2017 №377-рп</t>
  </si>
  <si>
    <t>для предоставления межбюджетных трансфертов местному бюджету города Новосибирска на проведение капитального ремонта и реконструкцию пятого подъезда многоквартирного дома №17 по улице Урицкого</t>
  </si>
  <si>
    <t>Распоряжение Правительства НСО от 27.12.2017 №496-рп</t>
  </si>
  <si>
    <t>для предоставления межбюджетных трансфертов местному бюджету Нижнечулымского сельсовета Здвинского района на строительство водозаборной скважины, установку модульной станции водоподготовки в д. Хапово Здвинского района</t>
  </si>
  <si>
    <t>Администрация Майского сельсовета Краснозерского района Новосибирской области</t>
  </si>
  <si>
    <t>Администрация Нижнечулымского сельсовета Здвинского района Новосибирской области</t>
  </si>
  <si>
    <t>Администрация города Оби Новосибирской области</t>
  </si>
  <si>
    <t>Распоряжение Правительства НСО от 20.08.2018 №292-рп</t>
  </si>
  <si>
    <t>Администрация Искитимского района Новосибирской области</t>
  </si>
  <si>
    <t>Распоряжение Правительства НСО от 05.09.2017 №330-рп</t>
  </si>
  <si>
    <t xml:space="preserve">для предоставления межбюджетных трансфертов местному бюджету Искитимского района на строительство водозаборной скважины в д.Михайловка Верх-Коенского сельсовета </t>
  </si>
  <si>
    <t>Распоряжение Правительства НСО от 27.03.2018 №105-рп</t>
  </si>
  <si>
    <t>для предоставления межбюджетных трансфертов местному бюджету Озеро-Карачинского сельсовета Чановского района Новосибирской области для проведения мероприятий по реконструкции НФС в п.Новояркуль</t>
  </si>
  <si>
    <t>Администрация Озеро-Карачинского сельсовета Чановского района Новосибирской области</t>
  </si>
  <si>
    <t>Распоряжение Правительства НСО от 21.06.2017 №225-рп</t>
  </si>
  <si>
    <t>для предоставления межбюджетных трансфертов местному бюджету  г.Искитима на восстановление эксплуатационной пригодности основания, фундамента и несущих конструкций многоквартирного жилого дома</t>
  </si>
  <si>
    <t>Управление финансов и налоговой политики администрации города Искитима Новосибирской области</t>
  </si>
  <si>
    <t>Министерство образования Новосибирской области</t>
  </si>
  <si>
    <t>Администрация Сузунского района Новосибирской области</t>
  </si>
  <si>
    <t>Администрация Тогучинского района Новосибирской области</t>
  </si>
  <si>
    <t>Государственное бюджетное профессиональное образовательное учреждение Новосибирской области "Новосибирский строительно-монтажный колледж"</t>
  </si>
  <si>
    <t>Распоряжение Правительства НСО от 05.06.2018 № 217-рп</t>
  </si>
  <si>
    <t>Распоряжение Правительства НСО от 21.08.2018 № 314-рп</t>
  </si>
  <si>
    <t>Распоряжение Правительства НСО от 21.05.2018 № 189-рп</t>
  </si>
  <si>
    <t>для проведения аварийно-восстановительных работ по ремонту отопления и холодного водоснабжения в учебном и лабораторном корпусах Искитимского филиала государственного бюджетного профессионального образовательного учреждения Новосибирского района Новосибирской области</t>
  </si>
  <si>
    <t>для предоставления межбюджетных трансфертов мэрии г. Новосибирска на возмещение затрат муниципальному предприятию г. Новосибирска по подготовке специального автотранспортного формирования к передаче в Вооруженные Силы Российской Федерации</t>
  </si>
  <si>
    <t>Министерство транспорта и дорожного хозяйства Новосибирской области</t>
  </si>
  <si>
    <t>Постановление Правительства НСО от 21.08.2018 № 6с-П</t>
  </si>
  <si>
    <t>ДТ и ДБК мэрии</t>
  </si>
  <si>
    <t>для предоставления межбюджетных трансфертов местному бюджету Сузунского района Новосибирской области на проведение аварийно-восстановительных работ по ремонту кровли здания МКОУ «Бобровская средняя общеобразовательная школа»</t>
  </si>
  <si>
    <t>для предоставления межбюджетных трансфертов местному бюджету Тогучинского района Новосибирской области на проведение аварийно-восстановительных работ по ремонту кровли здания муниципального казённого общеобразовательного учреждения «Янченковская средняя школа"</t>
  </si>
  <si>
    <t>для предоставления межбюджетных трансфертов местному бюджету города Оби Новосибирской области на устранение аварийной ситуации, связанной с выходом из строя канализационного коллектора в городе Новосибирске, по которому канализуются сточные воды от города Обь</t>
  </si>
  <si>
    <t>Администрация Баганского района Новосибирской области</t>
  </si>
  <si>
    <t>Распоряжение Правительства НСО от 20.08.2018 № 291-рп</t>
  </si>
  <si>
    <t>для предоставления межбюджетных трансфертов местному бюджету Баганского района Новосибирской области на проведение аварийно-восстановительных работ по ремонту кровли здания МКУДО «Баганская детская юношеская спортивная школа»</t>
  </si>
  <si>
    <t>для предоставления межбюджетных трансфертов местному бюджету Кочковского района Новосибирской области на проведение аварийно-восстановительных работ по ремонту здания МКОУ «Жуланская средняя школа»</t>
  </si>
  <si>
    <t>Распоряжение Правительства НСО от 13.11.2018  № 421-рп</t>
  </si>
  <si>
    <t>для предоставления 
межбюджетных трансфертов местному бюджету Купинского района 
Новосибирской области на проведение аварийно-восстановительных работ 
на автомобильной дороге «44 км а/д Н-1603 – Новорозино» в Купинском районе 
Новосибирской области</t>
  </si>
  <si>
    <t>Распоряжение Правительства НСО от 13.11.2018 № 420-рп</t>
  </si>
  <si>
    <t>Распоряжение Правительства НСО от 19.11.2018 № 441-рп</t>
  </si>
  <si>
    <t>ООО "Сибдортехнология"</t>
  </si>
  <si>
    <t>на ликвидацию угрозы возникновения чрезвычайной ситуации на автомобильных дорогах Новосибирской области межмуниципального значения «66 км а/д «К-15» - Елбань» и «49 км а/д «К-15» - Березово в Маслянинском районе</t>
  </si>
  <si>
    <t>Распоряжение Правительства НСО от 06.11.2018 №406-рп</t>
  </si>
  <si>
    <t>Государственное бюджетное учреждение здравоохранения Новосибирской области "Государственная Новосибирская областная клиническая больница"</t>
  </si>
  <si>
    <t>для проведения  аварийно-восстановительных работ в целях ликвидации последствий чрезвычайной ситуации, сложившейся в результате пожара, произошедшего 30.08.2018 в помещениях цокольного этажа четвертого лечебного вспомогательного корпуса ГБУЗ НСО «Государственная Новосибирская областная клиническая больница»</t>
  </si>
  <si>
    <t>Распоряжение Правительства НСО от 04.12.2018 № 523-рп</t>
  </si>
  <si>
    <t>Администрация Бочкаревского сельсовета Черепановского района Новосибирской области</t>
  </si>
  <si>
    <t>для предоставления межбюджетных трансфертов местному бюджету Бочкаревского сельсовета Черепановского района Новосибирской области на проведение аварийно-восстановительных работ по ремонту кровли здания муниципального учреждения «Пушнинский СДК»</t>
  </si>
  <si>
    <t>Администрация Черепановского района Новосибирской области</t>
  </si>
  <si>
    <t>Распоряжение Правительства НСО от 13.11.2018 № 422-рп</t>
  </si>
  <si>
    <t xml:space="preserve">для предоставления межбюджетных 
трансфертов местному бюджету Черепановского района Новосибирской области на проведение ликвидации последствий чрезвычайной ситуации в результате паводкового воздействия воды, вызвавшего разрушение элементов конструкции 
</t>
  </si>
  <si>
    <t>Администрация Здвинского района Новосибирской области</t>
  </si>
  <si>
    <t>для предоставления межбюджетных трансфертов местному бюджету Здвинского района Новосибирской области на строительство водозаборной скважины в д. Алексеевка Алексеевского сельсовета</t>
  </si>
  <si>
    <t>для предоставления межбюджетных трансфертов местному бюджету Карасукского района Новосибирской области на строительство водозаборной скважины в п. Покровка Ирбизинского сельсовета</t>
  </si>
  <si>
    <t>Администрация Карасукского района Новосибирской области</t>
  </si>
  <si>
    <t>для предоставления межбюджетных трансфертов местному бюджету Новорешетовского сельсовета Кочковского района Новосибирской области на строительство водозаборной скважины с установкой станции водоподготовки в п. Новые Решеты</t>
  </si>
  <si>
    <t>Администрация муниципального образования Поваренского сельсовета Коченевского района Новосибирской области</t>
  </si>
  <si>
    <t>для предоставления межбюджетных трансфертов местному бюджету Поваренского сельсовета Коченевского района Новосибирской области на строительство водозаборной скважины в с. Поваренка</t>
  </si>
  <si>
    <t>для предоставления межбюджетных трансфертов местному бюджету Нижнечулымского сельсовета Здвинского района Новосибирской области на строительство водозаборной скважины, установку модульной станции водоподготовки в д. Хапово</t>
  </si>
  <si>
    <t>Администрация Новониколаевского сельсовета Купинского района Новосибирской области</t>
  </si>
  <si>
    <t>для предоставления межбюджетных трансфертов местному бюджету Новониколаевского сельсовета Купинского района Новосибирской области на восстановление кровли, перекрытия, дверных и оконных проемов жилого дома, пострадавшего во время пожара</t>
  </si>
  <si>
    <t>для предоставления межбюджетных трансфертов местному бюджету Ордынского района на строительство водозаборной скважины в с.Рогалево</t>
  </si>
  <si>
    <t>для предоставления межбюджетных трансфертов местному бюджету Ордынского района на строительство водозаборной скважины в п.Пролетарский</t>
  </si>
  <si>
    <t>Администрация Ордынского района Новосибирской области</t>
  </si>
  <si>
    <t>Администрация рабочего поселка Чистоозерное Чистоозерного района Новосибирской области</t>
  </si>
  <si>
    <t>для предоставления межбюджетных трансфертов местному бюджету р.п. Чистоозерное Чистоозерного района Новосибирской области на строительство водозаборной скважины с установкой станции водоподготовки</t>
  </si>
  <si>
    <t>для предоставления межбюджетных трансфертов местному бюджету Черепановского района Новосибирской области на строительство водозаборной скважины в с. Ярки  Майского сельсовета</t>
  </si>
  <si>
    <t>Распоряжение Правительства НСО от0 7.08.2018 № 271-рп</t>
  </si>
  <si>
    <t>Распоряжение Правительства НСО от 07.08.2018 № 272-рп</t>
  </si>
  <si>
    <t>Распоряжение Правительства НСО от 15.08.2017 № 300-рп</t>
  </si>
  <si>
    <t>Распоряжение Правительства НСО от 25.09.2018 г. № 355-рп</t>
  </si>
  <si>
    <t>Распоряжение Правительства НСО от 27.12.2017 № 496-рп</t>
  </si>
  <si>
    <t>Распоряжение Правительства НСО от 19.11.2018 № 440-рп</t>
  </si>
  <si>
    <t>Распоряжение Правительства НСО от 12.09.2016 № 331-рп</t>
  </si>
  <si>
    <t>Распоряжение Правительства НСО от 28.10.2016 № 377-рп</t>
  </si>
  <si>
    <t>Распоряжение Правительства НСО от 19.12.2017 № 476-рп</t>
  </si>
  <si>
    <t>Распоряжение Правительства НСО от 27.12.2017 № 497-рп</t>
  </si>
  <si>
    <t>Распоряжение Правительства НСО от 21.06.2017 № 225-рп</t>
  </si>
  <si>
    <t>Министерство природных ресурсов и экологии Новосибирской области</t>
  </si>
  <si>
    <t>Администрация Купинского района Новосибирской области</t>
  </si>
  <si>
    <t>Администрация Кочковского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</si>
</sst>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"/>
    <numFmt numFmtId="165" formatCode="#,##0.0;[Red]\-#,##0.0;0.0"/>
    <numFmt numFmtId="166" formatCode="#,##0.0"/>
    <numFmt numFmtId="167" formatCode="0.0"/>
    <numFmt numFmtId="168" formatCode="000\.00\.000\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2" applyNumberFormat="1" applyFont="1" applyFill="1" applyAlignment="1" applyProtection="1">
      <alignment horizontal="centerContinuous"/>
      <protection hidden="1"/>
    </xf>
    <xf numFmtId="0" fontId="1" fillId="0" borderId="1" xfId="1" applyBorder="1"/>
    <xf numFmtId="165" fontId="5" fillId="0" borderId="1" xfId="1" applyNumberFormat="1" applyFont="1" applyBorder="1"/>
    <xf numFmtId="0" fontId="5" fillId="0" borderId="1" xfId="1" applyFont="1" applyBorder="1"/>
    <xf numFmtId="164" fontId="6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1" xfId="4" applyNumberFormat="1" applyFont="1" applyFill="1" applyBorder="1" applyAlignment="1" applyProtection="1">
      <alignment vertical="center" wrapText="1"/>
      <protection hidden="1"/>
    </xf>
    <xf numFmtId="164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vertical="center" wrapText="1"/>
    </xf>
    <xf numFmtId="166" fontId="6" fillId="0" borderId="1" xfId="4" applyNumberFormat="1" applyFont="1" applyFill="1" applyBorder="1" applyAlignment="1">
      <alignment vertical="center"/>
    </xf>
    <xf numFmtId="165" fontId="7" fillId="0" borderId="1" xfId="4" applyNumberFormat="1" applyFont="1" applyFill="1" applyBorder="1" applyAlignment="1" applyProtection="1">
      <alignment horizontal="right" vertical="center" wrapText="1"/>
      <protection hidden="1"/>
    </xf>
    <xf numFmtId="164" fontId="6" fillId="0" borderId="1" xfId="4" applyNumberFormat="1" applyFont="1" applyFill="1" applyBorder="1" applyAlignment="1" applyProtection="1">
      <alignment vertical="center" wrapText="1"/>
      <protection hidden="1"/>
    </xf>
    <xf numFmtId="164" fontId="6" fillId="0" borderId="1" xfId="4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7" fontId="6" fillId="0" borderId="1" xfId="4" applyNumberFormat="1" applyFont="1" applyFill="1" applyBorder="1" applyAlignment="1">
      <alignment vertical="center"/>
    </xf>
    <xf numFmtId="164" fontId="6" fillId="0" borderId="3" xfId="4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4" applyNumberFormat="1" applyFont="1" applyFill="1" applyBorder="1" applyAlignment="1" applyProtection="1">
      <alignment horizontal="left" wrapText="1"/>
      <protection hidden="1"/>
    </xf>
    <xf numFmtId="166" fontId="6" fillId="0" borderId="1" xfId="4" applyNumberFormat="1" applyFont="1" applyFill="1" applyBorder="1" applyAlignment="1" applyProtection="1">
      <alignment horizontal="right" vertical="center" wrapText="1"/>
      <protection hidden="1"/>
    </xf>
    <xf numFmtId="166" fontId="6" fillId="0" borderId="3" xfId="4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4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" fillId="0" borderId="2" xfId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3"/>
    <cellStyle name="Обычный 2 3" xfId="2"/>
    <cellStyle name="Обычный_Tmp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43"/>
  <sheetViews>
    <sheetView showGridLines="0" tabSelected="1" topLeftCell="A36" workbookViewId="0">
      <selection activeCell="M41" sqref="M41"/>
    </sheetView>
  </sheetViews>
  <sheetFormatPr defaultColWidth="9.140625" defaultRowHeight="12.75" x14ac:dyDescent="0.2"/>
  <cols>
    <col min="1" max="1" width="17.28515625" style="1" customWidth="1"/>
    <col min="2" max="2" width="27.28515625" style="1" customWidth="1"/>
    <col min="3" max="3" width="26" style="1" customWidth="1"/>
    <col min="4" max="4" width="29" style="1" customWidth="1"/>
    <col min="5" max="5" width="47" style="1" customWidth="1"/>
    <col min="6" max="6" width="15" style="1" customWidth="1"/>
    <col min="7" max="246" width="9.140625" style="1" customWidth="1"/>
    <col min="247" max="16384" width="9.140625" style="1"/>
  </cols>
  <sheetData>
    <row r="1" spans="1:6" ht="29.25" customHeight="1" x14ac:dyDescent="0.25">
      <c r="A1" s="25" t="s">
        <v>10</v>
      </c>
      <c r="B1" s="25"/>
      <c r="C1" s="25"/>
      <c r="D1" s="25"/>
      <c r="E1" s="25"/>
      <c r="F1" s="25"/>
    </row>
    <row r="2" spans="1:6" ht="12" customHeight="1" x14ac:dyDescent="0.25">
      <c r="A2" s="25" t="s">
        <v>7</v>
      </c>
      <c r="B2" s="25"/>
      <c r="C2" s="25"/>
      <c r="D2" s="25"/>
      <c r="E2" s="25"/>
      <c r="F2" s="25"/>
    </row>
    <row r="3" spans="1:6" ht="12.75" customHeight="1" x14ac:dyDescent="0.25">
      <c r="A3" s="25" t="s">
        <v>8</v>
      </c>
      <c r="B3" s="25"/>
      <c r="C3" s="25"/>
      <c r="D3" s="25"/>
      <c r="E3" s="25"/>
      <c r="F3" s="25"/>
    </row>
    <row r="4" spans="1:6" ht="24" customHeight="1" x14ac:dyDescent="0.25">
      <c r="A4" s="2"/>
      <c r="B4" s="3"/>
      <c r="C4" s="3"/>
      <c r="D4" s="3"/>
      <c r="E4" s="3"/>
      <c r="F4" s="16" t="s">
        <v>6</v>
      </c>
    </row>
    <row r="5" spans="1:6" ht="69" customHeight="1" x14ac:dyDescent="0.2">
      <c r="A5" s="10" t="s">
        <v>5</v>
      </c>
      <c r="B5" s="10" t="s">
        <v>4</v>
      </c>
      <c r="C5" s="10" t="s">
        <v>3</v>
      </c>
      <c r="D5" s="10" t="s">
        <v>2</v>
      </c>
      <c r="E5" s="10" t="s">
        <v>1</v>
      </c>
      <c r="F5" s="10" t="s">
        <v>0</v>
      </c>
    </row>
    <row r="6" spans="1:6" ht="97.5" customHeight="1" x14ac:dyDescent="0.2">
      <c r="A6" s="9">
        <v>1403</v>
      </c>
      <c r="B6" s="7" t="s">
        <v>16</v>
      </c>
      <c r="C6" s="14" t="s">
        <v>12</v>
      </c>
      <c r="D6" s="8" t="s">
        <v>14</v>
      </c>
      <c r="E6" s="11" t="s">
        <v>15</v>
      </c>
      <c r="F6" s="20">
        <f>11308.4+7708.1+9380.72</f>
        <v>28397.22</v>
      </c>
    </row>
    <row r="7" spans="1:6" ht="88.5" customHeight="1" x14ac:dyDescent="0.2">
      <c r="A7" s="9">
        <v>1403</v>
      </c>
      <c r="B7" s="7" t="s">
        <v>42</v>
      </c>
      <c r="C7" s="14" t="s">
        <v>12</v>
      </c>
      <c r="D7" s="8" t="s">
        <v>36</v>
      </c>
      <c r="E7" s="22" t="s">
        <v>37</v>
      </c>
      <c r="F7" s="12">
        <v>57.98</v>
      </c>
    </row>
    <row r="8" spans="1:6" ht="97.5" customHeight="1" x14ac:dyDescent="0.2">
      <c r="A8" s="9">
        <v>1403</v>
      </c>
      <c r="B8" s="7" t="s">
        <v>25</v>
      </c>
      <c r="C8" s="14" t="s">
        <v>12</v>
      </c>
      <c r="D8" s="8" t="s">
        <v>38</v>
      </c>
      <c r="E8" s="11" t="s">
        <v>39</v>
      </c>
      <c r="F8" s="20">
        <f>6991.73+5044.8+4332.685</f>
        <v>16369.215</v>
      </c>
    </row>
    <row r="9" spans="1:6" ht="115.5" customHeight="1" x14ac:dyDescent="0.2">
      <c r="A9" s="9">
        <v>1403</v>
      </c>
      <c r="B9" s="7" t="s">
        <v>43</v>
      </c>
      <c r="C9" s="14" t="s">
        <v>12</v>
      </c>
      <c r="D9" s="8" t="s">
        <v>40</v>
      </c>
      <c r="E9" s="11" t="s">
        <v>41</v>
      </c>
      <c r="F9" s="20">
        <f>16370.902+1929.942</f>
        <v>18300.844000000001</v>
      </c>
    </row>
    <row r="10" spans="1:6" ht="115.5" customHeight="1" x14ac:dyDescent="0.2">
      <c r="A10" s="9">
        <v>1403</v>
      </c>
      <c r="B10" s="7" t="s">
        <v>44</v>
      </c>
      <c r="C10" s="14" t="s">
        <v>12</v>
      </c>
      <c r="D10" s="8" t="s">
        <v>45</v>
      </c>
      <c r="E10" s="11" t="s">
        <v>69</v>
      </c>
      <c r="F10" s="20">
        <v>9128.7870000000003</v>
      </c>
    </row>
    <row r="11" spans="1:6" ht="95.25" customHeight="1" x14ac:dyDescent="0.2">
      <c r="A11" s="9">
        <v>1403</v>
      </c>
      <c r="B11" s="7" t="s">
        <v>46</v>
      </c>
      <c r="C11" s="14" t="s">
        <v>12</v>
      </c>
      <c r="D11" s="8" t="s">
        <v>47</v>
      </c>
      <c r="E11" s="11" t="s">
        <v>48</v>
      </c>
      <c r="F11" s="20">
        <v>3613.8780000000002</v>
      </c>
    </row>
    <row r="12" spans="1:6" ht="96.75" customHeight="1" x14ac:dyDescent="0.2">
      <c r="A12" s="9">
        <v>1403</v>
      </c>
      <c r="B12" s="7" t="s">
        <v>51</v>
      </c>
      <c r="C12" s="14" t="s">
        <v>12</v>
      </c>
      <c r="D12" s="8" t="s">
        <v>49</v>
      </c>
      <c r="E12" s="11" t="s">
        <v>50</v>
      </c>
      <c r="F12" s="20">
        <v>11454.468000000001</v>
      </c>
    </row>
    <row r="13" spans="1:6" ht="100.5" customHeight="1" x14ac:dyDescent="0.2">
      <c r="A13" s="9">
        <v>1403</v>
      </c>
      <c r="B13" s="7" t="s">
        <v>54</v>
      </c>
      <c r="C13" s="14" t="s">
        <v>12</v>
      </c>
      <c r="D13" s="8" t="s">
        <v>52</v>
      </c>
      <c r="E13" s="11" t="s">
        <v>53</v>
      </c>
      <c r="F13" s="20">
        <v>493.233</v>
      </c>
    </row>
    <row r="14" spans="1:6" ht="100.5" customHeight="1" x14ac:dyDescent="0.2">
      <c r="A14" s="9">
        <v>1403</v>
      </c>
      <c r="B14" s="7" t="s">
        <v>89</v>
      </c>
      <c r="C14" s="14" t="s">
        <v>12</v>
      </c>
      <c r="D14" s="23" t="s">
        <v>105</v>
      </c>
      <c r="E14" s="23" t="s">
        <v>90</v>
      </c>
      <c r="F14" s="20">
        <v>22505.34</v>
      </c>
    </row>
    <row r="15" spans="1:6" ht="100.5" customHeight="1" x14ac:dyDescent="0.2">
      <c r="A15" s="9">
        <v>1403</v>
      </c>
      <c r="B15" s="7" t="s">
        <v>92</v>
      </c>
      <c r="C15" s="14" t="s">
        <v>12</v>
      </c>
      <c r="D15" s="23" t="s">
        <v>106</v>
      </c>
      <c r="E15" s="23" t="s">
        <v>91</v>
      </c>
      <c r="F15" s="20">
        <v>9617.1</v>
      </c>
    </row>
    <row r="16" spans="1:6" ht="114" customHeight="1" x14ac:dyDescent="0.2">
      <c r="A16" s="9">
        <v>1403</v>
      </c>
      <c r="B16" s="7" t="s">
        <v>118</v>
      </c>
      <c r="C16" s="14" t="s">
        <v>12</v>
      </c>
      <c r="D16" s="23" t="s">
        <v>107</v>
      </c>
      <c r="E16" s="23" t="s">
        <v>93</v>
      </c>
      <c r="F16" s="20">
        <v>179.06299999999999</v>
      </c>
    </row>
    <row r="17" spans="1:6" ht="100.5" customHeight="1" x14ac:dyDescent="0.2">
      <c r="A17" s="9">
        <v>1403</v>
      </c>
      <c r="B17" s="7" t="s">
        <v>94</v>
      </c>
      <c r="C17" s="14" t="s">
        <v>12</v>
      </c>
      <c r="D17" s="23" t="s">
        <v>108</v>
      </c>
      <c r="E17" s="23" t="s">
        <v>95</v>
      </c>
      <c r="F17" s="20">
        <v>1979.73</v>
      </c>
    </row>
    <row r="18" spans="1:6" ht="107.25" customHeight="1" x14ac:dyDescent="0.2">
      <c r="A18" s="9">
        <v>1403</v>
      </c>
      <c r="B18" s="7" t="s">
        <v>43</v>
      </c>
      <c r="C18" s="14" t="s">
        <v>12</v>
      </c>
      <c r="D18" s="23" t="s">
        <v>109</v>
      </c>
      <c r="E18" s="23" t="s">
        <v>96</v>
      </c>
      <c r="F18" s="20">
        <v>1302.5170000000001</v>
      </c>
    </row>
    <row r="19" spans="1:6" ht="121.5" customHeight="1" x14ac:dyDescent="0.2">
      <c r="A19" s="9">
        <v>1403</v>
      </c>
      <c r="B19" s="7" t="s">
        <v>97</v>
      </c>
      <c r="C19" s="14" t="s">
        <v>12</v>
      </c>
      <c r="D19" s="23" t="s">
        <v>110</v>
      </c>
      <c r="E19" s="23" t="s">
        <v>98</v>
      </c>
      <c r="F19" s="20">
        <v>805.90700000000004</v>
      </c>
    </row>
    <row r="20" spans="1:6" ht="80.25" customHeight="1" x14ac:dyDescent="0.2">
      <c r="A20" s="9">
        <v>1403</v>
      </c>
      <c r="B20" s="7" t="s">
        <v>101</v>
      </c>
      <c r="C20" s="14" t="s">
        <v>12</v>
      </c>
      <c r="D20" s="23" t="s">
        <v>111</v>
      </c>
      <c r="E20" s="23" t="s">
        <v>99</v>
      </c>
      <c r="F20" s="20">
        <v>20.352</v>
      </c>
    </row>
    <row r="21" spans="1:6" ht="87.75" customHeight="1" x14ac:dyDescent="0.2">
      <c r="A21" s="9">
        <v>1403</v>
      </c>
      <c r="B21" s="7" t="s">
        <v>101</v>
      </c>
      <c r="C21" s="14" t="s">
        <v>12</v>
      </c>
      <c r="D21" s="23" t="s">
        <v>112</v>
      </c>
      <c r="E21" s="23" t="s">
        <v>100</v>
      </c>
      <c r="F21" s="20">
        <v>58.262</v>
      </c>
    </row>
    <row r="22" spans="1:6" ht="100.5" customHeight="1" x14ac:dyDescent="0.2">
      <c r="A22" s="9">
        <v>1403</v>
      </c>
      <c r="B22" s="7" t="s">
        <v>102</v>
      </c>
      <c r="C22" s="14" t="s">
        <v>12</v>
      </c>
      <c r="D22" s="23" t="s">
        <v>113</v>
      </c>
      <c r="E22" s="23" t="s">
        <v>103</v>
      </c>
      <c r="F22" s="20">
        <v>1092.3920000000001</v>
      </c>
    </row>
    <row r="23" spans="1:6" ht="100.5" customHeight="1" x14ac:dyDescent="0.2">
      <c r="A23" s="9">
        <v>1403</v>
      </c>
      <c r="B23" s="7" t="s">
        <v>86</v>
      </c>
      <c r="C23" s="14" t="s">
        <v>12</v>
      </c>
      <c r="D23" s="23" t="s">
        <v>114</v>
      </c>
      <c r="E23" s="23" t="s">
        <v>104</v>
      </c>
      <c r="F23" s="20">
        <v>4140.3090000000002</v>
      </c>
    </row>
    <row r="24" spans="1:6" ht="100.5" customHeight="1" x14ac:dyDescent="0.2">
      <c r="A24" s="9">
        <v>1403</v>
      </c>
      <c r="B24" s="7" t="s">
        <v>54</v>
      </c>
      <c r="C24" s="14" t="s">
        <v>12</v>
      </c>
      <c r="D24" s="23" t="s">
        <v>115</v>
      </c>
      <c r="E24" s="23" t="s">
        <v>53</v>
      </c>
      <c r="F24" s="20">
        <v>300</v>
      </c>
    </row>
    <row r="25" spans="1:6" ht="102" customHeight="1" x14ac:dyDescent="0.2">
      <c r="A25" s="9">
        <v>1403</v>
      </c>
      <c r="B25" s="7" t="s">
        <v>13</v>
      </c>
      <c r="C25" s="15" t="s">
        <v>17</v>
      </c>
      <c r="D25" s="8" t="s">
        <v>18</v>
      </c>
      <c r="E25" s="15" t="s">
        <v>19</v>
      </c>
      <c r="F25" s="13">
        <v>1000</v>
      </c>
    </row>
    <row r="26" spans="1:6" ht="93.75" customHeight="1" x14ac:dyDescent="0.2">
      <c r="A26" s="9">
        <v>1403</v>
      </c>
      <c r="B26" s="7" t="s">
        <v>24</v>
      </c>
      <c r="C26" s="15" t="s">
        <v>17</v>
      </c>
      <c r="D26" s="8" t="s">
        <v>20</v>
      </c>
      <c r="E26" s="15" t="s">
        <v>21</v>
      </c>
      <c r="F26" s="17">
        <v>916.12699999999995</v>
      </c>
    </row>
    <row r="27" spans="1:6" ht="102" customHeight="1" x14ac:dyDescent="0.2">
      <c r="A27" s="9">
        <v>1403</v>
      </c>
      <c r="B27" s="7" t="s">
        <v>25</v>
      </c>
      <c r="C27" s="15" t="s">
        <v>17</v>
      </c>
      <c r="D27" s="8" t="s">
        <v>22</v>
      </c>
      <c r="E27" s="15" t="s">
        <v>23</v>
      </c>
      <c r="F27" s="17">
        <v>1000</v>
      </c>
    </row>
    <row r="28" spans="1:6" ht="97.5" customHeight="1" x14ac:dyDescent="0.2">
      <c r="A28" s="9">
        <v>909</v>
      </c>
      <c r="B28" s="14" t="s">
        <v>26</v>
      </c>
      <c r="C28" s="14" t="s">
        <v>26</v>
      </c>
      <c r="D28" s="8" t="s">
        <v>27</v>
      </c>
      <c r="E28" s="11" t="s">
        <v>28</v>
      </c>
      <c r="F28" s="13">
        <v>41.01</v>
      </c>
    </row>
    <row r="29" spans="1:6" ht="132" customHeight="1" x14ac:dyDescent="0.2">
      <c r="A29" s="9">
        <v>909</v>
      </c>
      <c r="B29" s="7" t="s">
        <v>81</v>
      </c>
      <c r="C29" s="14" t="s">
        <v>26</v>
      </c>
      <c r="D29" s="8" t="s">
        <v>80</v>
      </c>
      <c r="E29" s="11" t="s">
        <v>82</v>
      </c>
      <c r="F29" s="13">
        <v>1452.48</v>
      </c>
    </row>
    <row r="30" spans="1:6" ht="149.25" customHeight="1" x14ac:dyDescent="0.25">
      <c r="A30" s="9">
        <v>1403</v>
      </c>
      <c r="B30" s="14" t="s">
        <v>35</v>
      </c>
      <c r="C30" s="18" t="s">
        <v>29</v>
      </c>
      <c r="D30" s="8" t="s">
        <v>30</v>
      </c>
      <c r="E30" s="19" t="s">
        <v>31</v>
      </c>
      <c r="F30" s="20">
        <v>632.69000000000005</v>
      </c>
    </row>
    <row r="31" spans="1:6" ht="135" customHeight="1" x14ac:dyDescent="0.2">
      <c r="A31" s="9">
        <v>1403</v>
      </c>
      <c r="B31" s="7" t="s">
        <v>34</v>
      </c>
      <c r="C31" s="18" t="s">
        <v>29</v>
      </c>
      <c r="D31" s="8" t="s">
        <v>32</v>
      </c>
      <c r="E31" s="15" t="s">
        <v>33</v>
      </c>
      <c r="F31" s="21">
        <v>791.05</v>
      </c>
    </row>
    <row r="32" spans="1:6" ht="119.25" customHeight="1" x14ac:dyDescent="0.2">
      <c r="A32" s="9">
        <v>1403</v>
      </c>
      <c r="B32" s="7" t="s">
        <v>84</v>
      </c>
      <c r="C32" s="18" t="s">
        <v>29</v>
      </c>
      <c r="D32" s="8" t="s">
        <v>83</v>
      </c>
      <c r="E32" s="23" t="s">
        <v>85</v>
      </c>
      <c r="F32" s="21">
        <v>1757.66</v>
      </c>
    </row>
    <row r="33" spans="1:6" ht="108.75" customHeight="1" x14ac:dyDescent="0.2">
      <c r="A33" s="9">
        <v>1403</v>
      </c>
      <c r="B33" s="7" t="s">
        <v>56</v>
      </c>
      <c r="C33" s="18" t="s">
        <v>55</v>
      </c>
      <c r="D33" s="8" t="s">
        <v>59</v>
      </c>
      <c r="E33" s="15" t="s">
        <v>67</v>
      </c>
      <c r="F33" s="21">
        <v>131875.14000000001</v>
      </c>
    </row>
    <row r="34" spans="1:6" ht="117" customHeight="1" x14ac:dyDescent="0.2">
      <c r="A34" s="9">
        <v>1403</v>
      </c>
      <c r="B34" s="7" t="s">
        <v>57</v>
      </c>
      <c r="C34" s="18" t="s">
        <v>55</v>
      </c>
      <c r="D34" s="8" t="s">
        <v>60</v>
      </c>
      <c r="E34" s="15" t="s">
        <v>68</v>
      </c>
      <c r="F34" s="21">
        <v>424.18599999999998</v>
      </c>
    </row>
    <row r="35" spans="1:6" ht="156.75" customHeight="1" x14ac:dyDescent="0.2">
      <c r="A35" s="9">
        <v>704</v>
      </c>
      <c r="B35" s="7" t="s">
        <v>58</v>
      </c>
      <c r="C35" s="15" t="s">
        <v>55</v>
      </c>
      <c r="D35" s="8" t="s">
        <v>61</v>
      </c>
      <c r="E35" s="15" t="s">
        <v>62</v>
      </c>
      <c r="F35" s="20">
        <v>6009.9849999999997</v>
      </c>
    </row>
    <row r="36" spans="1:6" ht="106.5" customHeight="1" x14ac:dyDescent="0.2">
      <c r="A36" s="9">
        <v>1403</v>
      </c>
      <c r="B36" s="7" t="s">
        <v>70</v>
      </c>
      <c r="C36" s="15" t="s">
        <v>55</v>
      </c>
      <c r="D36" s="23" t="s">
        <v>71</v>
      </c>
      <c r="E36" s="15" t="s">
        <v>72</v>
      </c>
      <c r="F36" s="20">
        <v>827.53700000000003</v>
      </c>
    </row>
    <row r="37" spans="1:6" ht="105.75" customHeight="1" x14ac:dyDescent="0.2">
      <c r="A37" s="9">
        <v>1403</v>
      </c>
      <c r="B37" s="7" t="s">
        <v>118</v>
      </c>
      <c r="C37" s="18" t="s">
        <v>55</v>
      </c>
      <c r="D37" s="23" t="s">
        <v>74</v>
      </c>
      <c r="E37" s="23" t="s">
        <v>73</v>
      </c>
      <c r="F37" s="21">
        <v>40707.72</v>
      </c>
    </row>
    <row r="38" spans="1:6" ht="137.25" customHeight="1" x14ac:dyDescent="0.2">
      <c r="A38" s="9">
        <v>1403</v>
      </c>
      <c r="B38" s="7" t="s">
        <v>117</v>
      </c>
      <c r="C38" s="18" t="s">
        <v>55</v>
      </c>
      <c r="D38" s="23" t="s">
        <v>76</v>
      </c>
      <c r="E38" s="23" t="s">
        <v>75</v>
      </c>
      <c r="F38" s="21">
        <v>6562.3540000000003</v>
      </c>
    </row>
    <row r="39" spans="1:6" ht="98.25" customHeight="1" x14ac:dyDescent="0.2">
      <c r="A39" s="9">
        <v>409</v>
      </c>
      <c r="B39" s="7" t="s">
        <v>78</v>
      </c>
      <c r="C39" s="18" t="s">
        <v>64</v>
      </c>
      <c r="D39" s="23" t="s">
        <v>77</v>
      </c>
      <c r="E39" s="23" t="s">
        <v>79</v>
      </c>
      <c r="F39" s="21">
        <v>3256.95</v>
      </c>
    </row>
    <row r="40" spans="1:6" ht="118.5" customHeight="1" x14ac:dyDescent="0.2">
      <c r="A40" s="9">
        <v>1403</v>
      </c>
      <c r="B40" s="7" t="s">
        <v>66</v>
      </c>
      <c r="C40" s="18" t="s">
        <v>64</v>
      </c>
      <c r="D40" s="8" t="s">
        <v>65</v>
      </c>
      <c r="E40" s="15" t="s">
        <v>63</v>
      </c>
      <c r="F40" s="21">
        <v>3606.4</v>
      </c>
    </row>
    <row r="41" spans="1:6" ht="126" customHeight="1" x14ac:dyDescent="0.2">
      <c r="A41" s="9">
        <v>1403</v>
      </c>
      <c r="B41" s="7" t="s">
        <v>86</v>
      </c>
      <c r="C41" s="24" t="s">
        <v>116</v>
      </c>
      <c r="D41" s="23" t="s">
        <v>87</v>
      </c>
      <c r="E41" s="23" t="s">
        <v>88</v>
      </c>
      <c r="F41" s="21">
        <v>4230.8230000000003</v>
      </c>
    </row>
    <row r="42" spans="1:6" ht="14.25" x14ac:dyDescent="0.2">
      <c r="A42" s="6" t="s">
        <v>9</v>
      </c>
      <c r="B42" s="4"/>
      <c r="C42" s="4"/>
      <c r="D42" s="4"/>
      <c r="E42" s="4"/>
      <c r="F42" s="5">
        <f>SUM(F6:F41)</f>
        <v>334908.70900000003</v>
      </c>
    </row>
    <row r="43" spans="1:6" x14ac:dyDescent="0.2">
      <c r="A43" s="26" t="s">
        <v>11</v>
      </c>
      <c r="B43" s="26"/>
      <c r="C43" s="26"/>
      <c r="D43" s="26"/>
      <c r="E43" s="26"/>
      <c r="F43" s="26"/>
    </row>
  </sheetData>
  <autoFilter ref="A5:F43">
    <filterColumn colId="1">
      <filters blank="1">
        <filter val="Администрация Баганского района Новосибирской области"/>
        <filter val="Администрация Бочкаревского сельсовета Черепановского района Новосибирской области"/>
        <filter val="Администрация города Оби Новосибирской области"/>
        <filter val="Администрация Здвинского района Новосибирской области"/>
        <filter val="Администрация Искитимского района Новосибирской области"/>
        <filter val="Администрация Карасукского района Новосибирской области"/>
        <filter val="Администрация Колыванского района Новосибирской области"/>
        <filter val="Администрация Кочковского района Новосибирской области"/>
        <filter val="Администрация Купинского района Новосибирской области"/>
        <filter val="Администрация Майского сельсовета Краснозерского района Новосибирской области"/>
        <filter val="Администрация Майского сельсовета Черепановского района Новосибирской области"/>
        <filter val="Администрация муниципального образования Поваренского сельсовета Коченевского района Новосибирской области"/>
        <filter val="Администрация Нижнечулымского сельсовета Здвинского района Новосибирской области"/>
        <filter val="Администрация Новониколаевского сельсовета Купинского района Новосибирской области"/>
        <filter val="Администрация Озеро-Карачинского сельсовета Чановского района Новосибирской области"/>
        <filter val="Администрация Ордынского района Новосибирской области"/>
        <filter val="Администрация Палецкого сельсовета Баганского района Новосибирской области"/>
        <filter val="Администрация р.п.Чистоозерное Чистоозерного района Новосибирской области"/>
        <filter val="Администрация рабочего поселка Чистоозерное Чистоозерного района Новосибирской области"/>
        <filter val="Администрация Сузунского района Новосибирской области"/>
        <filter val="Администрация Тогучинского района Новосибирской области"/>
        <filter val="Администрация Черепановского района Новосибирской области"/>
        <filter val="ДТ и ДБК мэрии"/>
        <filter val="Мэрия г. Новосибирска"/>
        <filter val="Мэрия г.Новосибирска"/>
        <filter val="Управление финансов и налоговой политики администрации города Искитима Новосибирской области"/>
      </filters>
    </filterColumn>
  </autoFilter>
  <mergeCells count="4">
    <mergeCell ref="A1:F1"/>
    <mergeCell ref="A3:F3"/>
    <mergeCell ref="A2:F2"/>
    <mergeCell ref="A43:F43"/>
  </mergeCells>
  <printOptions horizontalCentered="1"/>
  <pageMargins left="0.59055118110236227" right="0.19685039370078741" top="0.59055118110236227" bottom="0.19685039370078741" header="0.39370078740157483" footer="0.19685039370078741"/>
  <pageSetup paperSize="9" scale="86" fitToHeight="0" orientation="landscape" verticalDpi="0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Заявки</vt:lpstr>
      <vt:lpstr>Заявки!Заголовки_для_печати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Штибен Людмила Анатольевна</dc:creator>
  <cp:lastModifiedBy>Штибен Людмила Анатольевна</cp:lastModifiedBy>
  <cp:lastPrinted>2019-01-29T08:44:40Z</cp:lastPrinted>
  <dcterms:created xsi:type="dcterms:W3CDTF">2015-10-02T03:29:55Z</dcterms:created>
  <dcterms:modified xsi:type="dcterms:W3CDTF">2019-02-27T08:36:36Z</dcterms:modified>
</cp:coreProperties>
</file>